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ZamówieniaPubliczne\Ewelina\ZP 2026\ZP PN 2026 22 - naczyniówka\2. SWZ i załączniki\"/>
    </mc:Choice>
  </mc:AlternateContent>
  <xr:revisionPtr revIDLastSave="0" documentId="13_ncr:1_{BB3EC810-44A3-4379-8DD6-8AEBEC76FF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1" l="1"/>
  <c r="G7" i="1"/>
  <c r="I7" i="1" s="1"/>
  <c r="G8" i="1"/>
  <c r="G9" i="1"/>
  <c r="I9" i="1" s="1"/>
  <c r="J9" i="1" s="1"/>
  <c r="G10" i="1"/>
  <c r="I10" i="1" s="1"/>
  <c r="J10" i="1" s="1"/>
  <c r="G11" i="1"/>
  <c r="I11" i="1" s="1"/>
  <c r="G12" i="1"/>
  <c r="I12" i="1" s="1"/>
  <c r="J12" i="1" s="1"/>
  <c r="G13" i="1"/>
  <c r="G14" i="1"/>
  <c r="I14" i="1" s="1"/>
  <c r="J14" i="1" s="1"/>
  <c r="G15" i="1"/>
  <c r="I15" i="1" s="1"/>
  <c r="J15" i="1" s="1"/>
  <c r="G16" i="1"/>
  <c r="I16" i="1" s="1"/>
  <c r="J16" i="1" s="1"/>
  <c r="G17" i="1"/>
  <c r="I17" i="1" s="1"/>
  <c r="G18" i="1"/>
  <c r="I18" i="1" s="1"/>
  <c r="G19" i="1"/>
  <c r="I19" i="1" s="1"/>
  <c r="J19" i="1" s="1"/>
  <c r="G20" i="1"/>
  <c r="I20" i="1" s="1"/>
  <c r="G21" i="1"/>
  <c r="I21" i="1" s="1"/>
  <c r="G22" i="1"/>
  <c r="I22" i="1" s="1"/>
  <c r="J22" i="1" s="1"/>
  <c r="G6" i="1"/>
  <c r="I23" i="1" l="1"/>
  <c r="J23" i="1" s="1"/>
  <c r="J11" i="1"/>
  <c r="J18" i="1"/>
  <c r="J21" i="1"/>
  <c r="J17" i="1"/>
  <c r="I8" i="1"/>
  <c r="J8" i="1" s="1"/>
  <c r="J7" i="1"/>
  <c r="I13" i="1"/>
  <c r="J13" i="1" s="1"/>
  <c r="J20" i="1"/>
  <c r="I6" i="1"/>
  <c r="J6" i="1" s="1"/>
  <c r="G5" i="1" l="1"/>
  <c r="G24" i="1" s="1"/>
  <c r="I5" i="1" l="1"/>
  <c r="I24" i="1" s="1"/>
  <c r="J5" i="1" l="1"/>
  <c r="J24" i="1" s="1"/>
</calcChain>
</file>

<file path=xl/sharedStrings.xml><?xml version="1.0" encoding="utf-8"?>
<sst xmlns="http://schemas.openxmlformats.org/spreadsheetml/2006/main" count="95" uniqueCount="55">
  <si>
    <t>Prowadniki diagnostyczne teflonowe: konstrukcja rdzenia zapewniająca stopniowe zwiększanie elastyczności końcówki prowadnika, śr.0,018”, 0,021”, 0,025”, 0,032”, 0,035”, 0,038”, dł. prowadnika 50 cm,145cm,180cm,260cm, końcówka prosta i w kształcie „J”.</t>
  </si>
  <si>
    <t>Prowadnik hydrofilny 0,014"0,018": posiada nitinolowy rdzeń heavy duty zapewniający dobre podparcie przy jednoczesnym 1:1 przeniesieniu obrotu do platynowej sprężynowej końcówki, długość elastycznej końcówki 3 cm,zakrzywiona końcówka, śliska powłoka TFE pokrywajaca rdzeń prowadnika zapewniająca niski współczynnik tarcia i łatwe manewrowanie,dł.180,300cm.</t>
  </si>
  <si>
    <t>Niskoprofilowy  cewnik balonowy 0,035": OTW, kompatybilny z prowadnikiem 0,035",wykonany jest z bardzo cienkościennego, minimalnie podatnego na rozciąganie materiału o dużej wytrzymałości, kompatybilny z koszulkami 5F (śr. 3-12 mm,dł.:2-20 cm., dł. shaftu 80cm i 135cm</t>
  </si>
  <si>
    <t>Cewniki zbrojone wspomagające do udrożnień CTO: cewnik OTW kompatybilny z prowadnikami 0,014, 0,018”, 0,035”, dł. cewników 65,90,135,150 cm; końcówka prosta i angled, shaft polimerowy z oplotem ze stali nierdzewnej zapewniający wyjątkową popychalność, wbudowane 4 znaczniki cieniodajne  w części dystalnej cewnika umożliwiające wymiarowanie odcinków naczyń, pokrycie hydrofilne dystalnych 40 cm,cewniki w wersji  2,3F, 2,6Fi 4,0F.</t>
  </si>
  <si>
    <t>Stentgraft Aortalny  zbudowany z rozprężanego na balonie stentu kobaltowo-chromowego (L605) powleczonego wszczepialnym materiałem ePTFE. Stentgraft łączy małe skracanie z dużą siłą radialną. Średnice: 18, 20, 22, 24mm w przedziale długości 27-48 mm. długość zestawu wprowadzającego  120 cm, Kompatybilny z koszulą 14F.</t>
  </si>
  <si>
    <t>opis</t>
  </si>
  <si>
    <t>Duże koszulki wprowadzajace:  zestaw wprowadzający składający się z koszulki zbudowanej z elastycznego polimeru FEP wyposażonej w zastawkę hemostatyczną z kranikiem bocznym do płukania, długość koszulki 25cm i 40 cm dla śr 20F, długość 25cm dla śr 22F i 24F. rozszerzacz naczyniowy o dł 41cm(koszula o dł 25cm) i 56cm (koszula 40cm) doskonale dopasowany do koszulki i do prowadnika 0,035. Dostępne hydrofilne rozszerzacze w dł 45cm i śr. 14-26F</t>
  </si>
  <si>
    <t>iość</t>
  </si>
  <si>
    <t>JM</t>
  </si>
  <si>
    <t>wartość netto</t>
  </si>
  <si>
    <t>cena jednostkowa netto</t>
  </si>
  <si>
    <t>stawka Vat</t>
  </si>
  <si>
    <t>wartość brutto</t>
  </si>
  <si>
    <t>nazwa handlowa producenta</t>
  </si>
  <si>
    <t>numer katalogowy</t>
  </si>
  <si>
    <t>szt.</t>
  </si>
  <si>
    <t>lp.</t>
  </si>
  <si>
    <t>wartość VAT</t>
  </si>
  <si>
    <t>razem:</t>
  </si>
  <si>
    <t>ilość szt. w opakowaniu Handlowym</t>
  </si>
  <si>
    <t>cena netto za op. handlowe</t>
  </si>
  <si>
    <t>depozyt</t>
  </si>
  <si>
    <t>asortyment</t>
  </si>
  <si>
    <t>Pętla do usuwania</t>
  </si>
  <si>
    <t xml:space="preserve">Pętla jednooczkowa - dwupłaszczyznowa konstrukcja umożliwia chwytanie obiektów pod każdym kontem, chwytanie obiektów odbywa sie przez  główne oczko pętli jak również chwytaniem bocznym. Możliwość obracania pętli o 360stopni. Wysoka wytrzymałość na rozciąganie dzięki elastycznemu, nitynolowemu rdzeniowi. Bardzo dobra widoczność w skopii-pętla wykonana z drutu owiniętego platyną. W skład zestawu wchodzą: pętla, cewnik pętli, wspornik do wprowadzania pętli i torquer. średnice pętli: 5, 10, 15, 20, 30mm. Długość pętli 125cm, długość koszulki wprowadzającej 105cm. Pętle kompatybilne z prowadnikiem 0,035" </t>
  </si>
  <si>
    <t>Prowadniki Hydrofilne</t>
  </si>
  <si>
    <t>Prowadniki hydrofilne : śr. 0,018”, 0,035”,dł.145, 150, 180, 260, 320cm, giętka atraumatyczna końcówka o dł. 3cm, pokryty substancją hydrofilną, dobrze widoczny w skopii, końcówka prosta lub zagięta 45o , dostępny z elastycznym, standardowym lub sztywnym shaftem.Ddodatkowo przyrząd ułatwiający manewrowanie prowadnikiem podczas użycia.</t>
  </si>
  <si>
    <t>Prowadnik standardowy</t>
  </si>
  <si>
    <t>Prowadnik Hydrofilmny mały</t>
  </si>
  <si>
    <t>Prowadniki hydrofilne : śr. 0,018”, 0,035”,dł.145, 150, 180, 260, 320cm, giętka atraumatyczna końcówka o dł. 3cm, pokryty substancją hydrofilną, dobrze widoczny w skopii, końcówka prosta lub zagięta 45o  dostępny z elastycznym, standardowym lub sztywnym shaftem.Ddodatkowo przyrząd ułatwiający manewrowanie prowadnikiem podczas użycia.</t>
  </si>
  <si>
    <t>Prowadniki sztywne</t>
  </si>
  <si>
    <t>Balon 35</t>
  </si>
  <si>
    <t>Cewnik wspierający</t>
  </si>
  <si>
    <t>KOSZULE FLEXOR</t>
  </si>
  <si>
    <t>Cewnik diagnostyczny</t>
  </si>
  <si>
    <t>Stentgraft aortalny</t>
  </si>
  <si>
    <t>Stantgraft obwodowy</t>
  </si>
  <si>
    <t>ZENITH</t>
  </si>
  <si>
    <t>EVAR</t>
  </si>
  <si>
    <t>IBD</t>
  </si>
  <si>
    <t>STENT ZESTAW Samorozprężalny Naczyniowy</t>
  </si>
  <si>
    <t xml:space="preserve"> Stent samorozprężalny, wycięty z rurki nitinolowej, o budowie segmentowej z termiczną pamięcią kształtu, konstrukcja komórkowa typu Z. Wyposażony w złote znaczniki na obu końcach dla precyzyjnej implantacji w naczyniu. Załadowany w zestawie wprowadzającym o średnicy zewnętrznej 5.0 French i długości 80 lub 125cm - zapewniający maksymalną wytrzymałość i elastyczność bez zagięć i załamań. Współpracuje z prowadnikiem o średnicy .018 cala. Dostępne średnice: 4-10mm, długości: 20, 30, 40, 60 i 80mm</t>
  </si>
  <si>
    <t>Prowadniki specjalistyczne o najwyższej sztywności: rdzeń zbudowany z litego drutu stalowego ekstra sztywnego lub ultrasztywnego, w części dystalnej taperowany, oplot stalowy pokryty teflonem, tip prowadnika połączony z rdzeniem drutem bezpieczeństwa.  Prowadnik o średnicy 0,035 cala  oraz długości 145, 180, 260, 300 cm. Giętka końcówka o długości 3 lub 7cm. prosta lub zagięta J o promieniu 3mm.  
Dostępny prowadnik o średnicy 0.035”i długości 90, 145, 180, 260cm lub 300cm o giętkiej końcówce na długości 4 lub 7 cm, zawiera wewnętrzny zloty coil,  proste, zagięte typu J o promieniu 3 lub 7.5mm lub z podwójnie zakrzywioną końcówką  o promieniu zakrzywienia 75/15mm lub 55/15mm
Dostępne wersje z miękkim stalowym oplotem w części dystalnej taperowanej, której można nadać różny kształt.  
Dostępny prowadnik z rdzeniem typu heavy duty z temperowanym zakończeniem 4.5cm, długa na 1.5cm elastyczna końcówka typu „J” z promieniem zagięcia 1.5mm; prowadnik o śr. 0,035" i długościach 145, 180, 260 cm.</t>
  </si>
  <si>
    <t>Długie koszule Flexor z elastycznym poszerzadłem  i hemoststyczną zastawką: bardziej miękkie poszerzadło dla lepszego prowadzenia; zmienne odcinki dla zwiększonej elastyczności; miękka cieniodajna końcówka dystalna; końcówki w dwóch konfiguracjach: prosta-HFANL0 i multipurpose-HFANL1; powłoka hydrofilna;  Rozmiary 4, 5, 6, 7, 8, 10, 12F w zakresie długości 45cm, 55cm, 70cm, 110cm, akceptujące prowadnik 0,035" z zastawką Check Flow. Dostępna wersja  z zastawką hemostatyczną Check Flow i portem bocznym; kompatybilne z prowadnikami w zakresie 0,018", 0,035"; 0,038"; Wykonana z PTFE, spiralne zbrojenie koszulki zapewniające optymalną elastyczność i maksymalną wytrzymałość na skręcania lub zgniatanie, atraumatyczna końcówka z markerem. Hydrofilne pokrycie koszulki i poszerzacza, krzywizny:  ANL0 - 4F i 5F w dł 90, 110cm; ANL1 - 5F i 6F w dł 90cm. 
Dostępna koszula w rozmiarze 10, 12F o dł 40cm, 80cm z koncowka prosta (RB). Wersja z bocznym ramieniem (y-conector): kompatybilne z prowadnikami  0,038". Marker na końcu koszulki. Wykonana z PTFE, spiralne zbrojenie koszulki zapewniające optymalną elastyczność i maksymalną wytrzymałość na skręcania lub zgniatanie. 
Dostępna wersja koszuli do t. szyjnych z atraumatyczną końcówką, z 3lub 2stopniową strefą przejściową redukująca uszkodzenie naczyń. Koszulka wraz z poszerzaczem hydrofilna na całej długości.  Ręcznie regulowana 5F, 6F. Długość koszulki: 90cm. Duże światło wewnętrzne: od 0,074" w 5F i 0,087" w 6F. 
Dostępne długie koszlki o dużych średnicach: zbudowane z polimeru odpornego na złamania lub teflonowe atraumatyczne, Koniec koszulki zaopatrzony w cieniodajną opaskę dobrze widoczną w skopii. kompatrybilne z prowadnikiem 0,038"; Średnice koszulek: 12F, 14F, 16F  18F dla dł  70-85cm; śr. 16F, 18F dł. 30-45cm</t>
  </si>
  <si>
    <t>Zbrojone koszulki naczyniowe wielozadaniowe w technologii fleksor:  do techniki cross over, z krzywiznami dostosowanymi do tt. nerkowych i trzewnych, biodrowych, SFA i goleni z zastawką hemostatyczną Check Flow i portem bocznym; kompatybilne z prowadnikami w zakresie 0,018", 0,035"; 0,038"; Wykonana z PTFE, spiralne zbrojenie koszulki zapewniające optymalną elastyczność i maksymalną wytrzymałość na skręcania lub zgniatanie, atraumatyczna końcówka z markerem. Dostępna wersja z pokryciem hydrofilnym AQ. Krzywizny:  ANL1, ANL2, ANL3; BLKN (z zagięciem 180st.i zagiętym dylatatorem)-dostosowana do badania metodą "cross-over"- średnice koszulek: 4, 5; 5,5; 6; 7; 8; 9F; w przedziale długości: 40, 45, 55cm.  Duże światło wewnętrzne od 0,074" w 5F do 0,113" w 8F. Krzywizny ANL... dostarczane z podwojnym dylatatorem w wersji 0,018"/0,035"; 0,018"/0,038"; Długość 55cm dostępna w wersji z bocznym ramieniem (Y-conector). 
Koszlki o dużych średnicach: zbudowane z polimeru odpornego na złamania lub teflonowe atraumatyczne, precyzyjne temperowanie koszulki do rozszerzacza, szczelna zastawka hemostatyczna zaopatrzona w system zatrzaskowy współpracujący z rozszerzaczem oraz boczny kranik. Koniec koszulki zaopatrzony w cieniodajną opaskę dobrze widoczną w skopii. kompatrybilne z prowadnikiem 0,038"; Średnice koszulek: 10F; 12F; 14F;  w przedziale dł dł. 30, 45cm;</t>
  </si>
  <si>
    <t>Angiograficzny cewnik diagnostyczny do zabiegów specjalistycznych
- średnicy 5F,
- szaft wykonany z nylonu, elastyczny, eliminuje ryzyko złamań, zachowuje atraumatyczność końcówki,
- zbrojony na całej długości ośmioma drutami z nierdzewnej stali zapewniającymi kontrolę momentu obrotu.
- atraumatyczna końcówka cewnika zapewniająca bardzo dobra wizualizację w obrazie rtg,
- sterowalność 1:1.
- przeznaczonych do trudnych i nietypowych anatomii,
- wiele konfiguracji ukształtowania końcówek (nie mniej niż 35: m. in. KMP, Vanschie 1-5; VS1-2; VSC 1,2,3LEV 1,2; MPB)  
- cewniki w przedziale długości 40-125cm; kompatybilne z prowadnikami 0,035” lub 0,038”</t>
  </si>
  <si>
    <t>Stentgraft Aortalny zbudowany z rozprężanego na balonie stentu kobaltowo-chromowego (L605) powleczonego wszczepialnym materiałem ePTFE. Stentgraft łączy małe skracanie z dużą siłą radialną. Średnice: 12,14,16 mm; dugości:19,29,39,49,59mm (dla śr.12, 14mm), dł 19, 29,38,48,58mm (dla śr. 16mm) długość zestawu wprowadzającego 75 i 120 cm, Kompatybilny z koszulą 9F (dla śr. 12 mm) i  koszulą 11F (dla śr.14,16 mm)</t>
  </si>
  <si>
    <t>Stentgraft obwodowy zbudowany z rozprężanego na balonie stentu kobaltowo-chromowego (L605) powleczonego wszczepialnym materiałem ePTFE. Kompatybilny z prowadnikiem 0,035", system OTW, dł. shaftu 75cm i 120cm, dwa markery platynowo/irydowe umieszczone w balonie,śr. stentgraftu: 5, 6, 7, 8, 9, 10mm; dł. stentgraftu: 18, 22, 28, 38, 58mm (dla śr. 5 i 6mm) dł. 18, 23, 27, 37, 57mm (dla śr. 7mm); dł. 27, 37, 57mm(dla śr. 8, 9 i 10mm) kompatybilny z koszulka 6F i 7F. RBP 12-13bar; NBP 8-9bar.</t>
  </si>
  <si>
    <t>Stengraft stalowy do aorty piersiowej, wieloczęściowy z kompletnym zestawem do implantacji o następującej charakterystyce :
- posiada pokrycie poliestrowe z tkaniny stosowanej do produkcji protez naczyniowych. Stent zbudowany jest na bazie stalowego Z-stentu dającego poszczególnym segmentom optymalną siłę rozprężania przy dużej wytrzymałości radialnej w rozmiarach  od 22 do 42 mm średnicy oraz od 77 do 216 mm  długości, posiada kolce fiksujące na proksymalnej części uszczelniającej oraz w części dystalnej fiksację za pomocą wolnego segmentu wyposażonego w haczyki.
- dostarczany jest w formie załadowanej do systemu wprowadzającego o średnicy 20 i 22 F. Introducer wyposażony  w dilatator i zbrojoną koszulkę naczyniową będącą integralna częścią zestawu wyposażoną w zastawkę tzw. Migawkową. 
- System może być dostarczany w wersji jedno lub dwuczęściowej oraz w wersji dissection wraz ze stentem samorozprężalnym bez pokrycia jako uzupełnienie elementów pokrywanych przy leczeniu rozwarstwień potwierdzone IFU.
- Możliwa zamiana na stengraft piersiowy nitinolowy w śr. od 18 do 46 mm w dł. od 105 mm do 233 mm, załadowany do systemu wprowadzającego o średnicy 16, 18 i 20 F w zależności od średnicy stentgraftu.</t>
  </si>
  <si>
    <t>Stengraft stalowy do aorty brzusznej, uniwersalny (wieloczęściowy) z kompletnym zestawem do implantacji o następującej charakterystyce :
- posiada pokrycie poliestrowe z tkaniny stosowanej do produkcji protez naczyniowych. Stent zbudowany jest na bazie stalowego Z-stentu dającego poszczególnym segmentom optymalną siłę rozprężania przy dużej wytrzymałości radialnej
- w przypadkach uczulenia na nikiel istnieje możliwość użycia takiego systemu 
- składa się z trzech części : body – główna część graftu, nogawek contralateralnej – przedłużającej krótszą nogawkę body i ipsilateralnej – przedłużającej dłuższą nogawkę body. 
- posiada fiksację nadnerkową za pomocą wolnego Z-et segmentu o długości 26 mm wyposażonego w haki zapewniające trwałe umiejscowienie stentgraftu w szyi tętniaka oraz w cięgła umożliwiające kontrolowane uwalnianie części proksymalnej i dystalnej stentgraftu 
- oferowany jest w rozmiarach : rozmiar MB 22, 24, 26, 28, 30, 32 i 36  [ mm ] i różnych długościach nogi kontralateralnej MB : 82 , 96 , 111 , 125 , 140 [ mm ].
- rozmiar średnic nogawek 9, 11, 13, 16, 20, 24 mm przy długościach 39, 56, 73, 90, 107,122 [  mm ] . 
- dostarczany jest w formie załadowanej do systemu wprowadzającego o średnicy 18-22 F (body) i 14 i 16F (nogawki) . Introducer wyposażony  w dilatator i zbrojoną koszulkę naczyniową będącą integralna częścią zestawu wyposażoną w zastawkę tzw. Migawkową.</t>
  </si>
  <si>
    <t>Stentgraft tzw. „iliac branch”
− Zbudowany na bazie stalowego Z-stentu, pokrycie poliestrowe.
− Cześć główna, rozwidlona o średnicach: 12 [mm] (proksymalnie) oraz 10 i 12 [mm] (dystalnie)
długości części rozwidlonej - odcinek tętnicy biodrowej wspólnej: 45, 61 [mm]
długości części rozwidlonej - odcinek tętnicy biodrowej wewnętrznej: 41, 58 [mm]
− Introducer posiada wszystkie elementy charakterystyczne ze stentgraftu typu Flex AAA  i jest kompatybilny z jego elementami dodatkowymi umożliwiając bezpieczną i efektywną implantację
− System posiada możliwość korekty położenia po 50 % otwarciu, celem precyzyjnego umiejscowienia wcześniej zaprojektowanych otworów na kluczowe naczynia.
− Dostarczony w formie załadowanej na precyzyjny introducer wyposażony w cięgna zabezpieczające i zwalniające wraz z jednym stentem powlekanym, oraz niezbędnymi do implantacji: pętlą, koszulkami, cewnikami i prowadnikami</t>
  </si>
  <si>
    <t>TAK</t>
  </si>
  <si>
    <t>Załącznik nr. 2 -asortymentowo-cenowy</t>
  </si>
  <si>
    <t>Wykonawca:</t>
  </si>
  <si>
    <t>…..........................................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</si>
</sst>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15]General"/>
    <numFmt numFmtId="165" formatCode="#,##0.00\ &quot;zł&quot;"/>
    <numFmt numFmtId="166" formatCode="#,##0.00\ [$€-1]"/>
  </numFmts>
  <fonts count="11" x14ac:knownFonts="1">
    <font>
      <sz val="12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</font>
    <font>
      <sz val="10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Border="0" applyProtection="0"/>
    <xf numFmtId="0" fontId="2" fillId="0" borderId="0"/>
  </cellStyleXfs>
  <cellXfs count="47">
    <xf numFmtId="0" fontId="0" fillId="0" borderId="0" xfId="0"/>
    <xf numFmtId="0" fontId="3" fillId="0" borderId="0" xfId="0" applyFont="1" applyAlignment="1">
      <alignment vertical="center" wrapText="1"/>
    </xf>
    <xf numFmtId="165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65" fontId="3" fillId="0" borderId="0" xfId="0" applyNumberFormat="1" applyFont="1" applyAlignment="1">
      <alignment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6" fillId="0" borderId="5" xfId="0" applyNumberFormat="1" applyFont="1" applyBorder="1" applyAlignment="1">
      <alignment vertical="center" wrapText="1"/>
    </xf>
    <xf numFmtId="165" fontId="3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49" fontId="8" fillId="2" borderId="1" xfId="2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165" fontId="4" fillId="0" borderId="3" xfId="0" applyNumberFormat="1" applyFont="1" applyBorder="1" applyAlignment="1">
      <alignment vertical="center" wrapText="1"/>
    </xf>
    <xf numFmtId="165" fontId="3" fillId="2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65" fontId="9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1" xfId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65" fontId="6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166" fontId="5" fillId="0" borderId="0" xfId="0" applyNumberFormat="1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164" fontId="3" fillId="0" borderId="1" xfId="1" applyFont="1" applyBorder="1" applyAlignment="1">
      <alignment vertical="center"/>
    </xf>
    <xf numFmtId="164" fontId="7" fillId="0" borderId="1" xfId="1" applyFont="1" applyBorder="1" applyAlignment="1">
      <alignment vertical="center"/>
    </xf>
    <xf numFmtId="164" fontId="3" fillId="0" borderId="0" xfId="1" applyFont="1" applyAlignment="1">
      <alignment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</cellXfs>
  <cellStyles count="3">
    <cellStyle name="Excel Built-in Normal" xfId="1" xr:uid="{00000000-0005-0000-0000-000000000000}"/>
    <cellStyle name="Normalny" xfId="0" builtinId="0"/>
    <cellStyle name="Normalny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A33"/>
  <sheetViews>
    <sheetView tabSelected="1" zoomScaleNormal="100" workbookViewId="0">
      <selection activeCell="M23" sqref="M23"/>
    </sheetView>
  </sheetViews>
  <sheetFormatPr defaultColWidth="10.875" defaultRowHeight="12.75" x14ac:dyDescent="0.25"/>
  <cols>
    <col min="1" max="1" width="3.875" style="1" customWidth="1"/>
    <col min="2" max="2" width="22.25" style="1" customWidth="1"/>
    <col min="3" max="3" width="55" style="1" customWidth="1"/>
    <col min="4" max="4" width="4.5" style="1" customWidth="1"/>
    <col min="5" max="5" width="4.375" style="1" customWidth="1"/>
    <col min="6" max="6" width="10.375" style="7" customWidth="1"/>
    <col min="7" max="7" width="12.75" style="4" bestFit="1" customWidth="1"/>
    <col min="8" max="8" width="6" style="6" customWidth="1"/>
    <col min="9" max="9" width="11.875" style="7" bestFit="1" customWidth="1"/>
    <col min="10" max="10" width="12.75" style="4" bestFit="1" customWidth="1"/>
    <col min="11" max="11" width="10" style="1" bestFit="1" customWidth="1"/>
    <col min="12" max="12" width="8.5" style="1" customWidth="1"/>
    <col min="13" max="14" width="10.875" style="11"/>
    <col min="15" max="15" width="10.75" style="16" bestFit="1" customWidth="1"/>
    <col min="16" max="16384" width="10.875" style="1"/>
  </cols>
  <sheetData>
    <row r="1" spans="1:1015" ht="25.5" x14ac:dyDescent="0.25">
      <c r="B1" s="38" t="s">
        <v>52</v>
      </c>
      <c r="C1" s="46" t="s">
        <v>53</v>
      </c>
    </row>
    <row r="2" spans="1:1015" x14ac:dyDescent="0.25">
      <c r="C2" s="45" t="s">
        <v>54</v>
      </c>
      <c r="D2" s="6"/>
      <c r="E2" s="6"/>
      <c r="G2" s="7"/>
      <c r="J2" s="7"/>
      <c r="K2" s="6"/>
      <c r="M2" s="1"/>
      <c r="N2" s="1"/>
      <c r="O2" s="6"/>
    </row>
    <row r="3" spans="1:1015" x14ac:dyDescent="0.25">
      <c r="C3" s="18"/>
    </row>
    <row r="4" spans="1:1015" ht="38.25" x14ac:dyDescent="0.25">
      <c r="A4" s="13" t="s">
        <v>16</v>
      </c>
      <c r="B4" s="21" t="s">
        <v>22</v>
      </c>
      <c r="C4" s="22" t="s">
        <v>5</v>
      </c>
      <c r="D4" s="13" t="s">
        <v>7</v>
      </c>
      <c r="E4" s="13" t="s">
        <v>8</v>
      </c>
      <c r="F4" s="24" t="s">
        <v>10</v>
      </c>
      <c r="G4" s="14" t="s">
        <v>9</v>
      </c>
      <c r="H4" s="13" t="s">
        <v>11</v>
      </c>
      <c r="I4" s="14" t="s">
        <v>17</v>
      </c>
      <c r="J4" s="14" t="s">
        <v>12</v>
      </c>
      <c r="K4" s="13" t="s">
        <v>13</v>
      </c>
      <c r="L4" s="13" t="s">
        <v>14</v>
      </c>
      <c r="M4" s="15" t="s">
        <v>19</v>
      </c>
      <c r="N4" s="15" t="s">
        <v>20</v>
      </c>
      <c r="O4" s="15" t="s">
        <v>21</v>
      </c>
    </row>
    <row r="5" spans="1:1015" ht="108" x14ac:dyDescent="0.25">
      <c r="A5" s="19">
        <v>1</v>
      </c>
      <c r="B5" s="25" t="s">
        <v>23</v>
      </c>
      <c r="C5" s="3" t="s">
        <v>24</v>
      </c>
      <c r="D5" s="26">
        <v>20</v>
      </c>
      <c r="E5" s="26" t="s">
        <v>15</v>
      </c>
      <c r="F5" s="27">
        <v>0</v>
      </c>
      <c r="G5" s="23">
        <f>F5*D5</f>
        <v>0</v>
      </c>
      <c r="H5" s="5">
        <v>0.08</v>
      </c>
      <c r="I5" s="8">
        <f>G5*H5</f>
        <v>0</v>
      </c>
      <c r="J5" s="2">
        <f>G5+I5</f>
        <v>0</v>
      </c>
      <c r="K5" s="3"/>
      <c r="L5" s="3"/>
      <c r="M5" s="12"/>
      <c r="N5" s="12"/>
      <c r="O5" s="17" t="s">
        <v>51</v>
      </c>
    </row>
    <row r="6" spans="1:1015" s="41" customFormat="1" ht="60" x14ac:dyDescent="0.25">
      <c r="A6" s="20">
        <v>2</v>
      </c>
      <c r="B6" s="28" t="s">
        <v>25</v>
      </c>
      <c r="C6" s="29" t="s">
        <v>26</v>
      </c>
      <c r="D6" s="25">
        <v>10</v>
      </c>
      <c r="E6" s="25" t="s">
        <v>15</v>
      </c>
      <c r="F6" s="30">
        <v>0</v>
      </c>
      <c r="G6" s="23">
        <f>F6*D6</f>
        <v>0</v>
      </c>
      <c r="H6" s="5">
        <v>0.08</v>
      </c>
      <c r="I6" s="8">
        <f>G6*H6</f>
        <v>0</v>
      </c>
      <c r="J6" s="2">
        <f>G6+I6</f>
        <v>0</v>
      </c>
      <c r="K6" s="39"/>
      <c r="L6" s="39"/>
      <c r="M6" s="40"/>
      <c r="N6" s="40"/>
      <c r="O6" s="17" t="s">
        <v>51</v>
      </c>
    </row>
    <row r="7" spans="1:1015" s="41" customFormat="1" ht="48" x14ac:dyDescent="0.25">
      <c r="A7" s="19">
        <v>3</v>
      </c>
      <c r="B7" s="25" t="s">
        <v>27</v>
      </c>
      <c r="C7" s="3" t="s">
        <v>0</v>
      </c>
      <c r="D7" s="25">
        <v>70</v>
      </c>
      <c r="E7" s="25" t="s">
        <v>15</v>
      </c>
      <c r="F7" s="27">
        <v>0</v>
      </c>
      <c r="G7" s="23">
        <f t="shared" ref="G7:G22" si="0">F7*D7</f>
        <v>0</v>
      </c>
      <c r="H7" s="5">
        <v>0.08</v>
      </c>
      <c r="I7" s="8">
        <f t="shared" ref="I7:I22" si="1">G7*H7</f>
        <v>0</v>
      </c>
      <c r="J7" s="2">
        <f t="shared" ref="J7:J22" si="2">G7+I7</f>
        <v>0</v>
      </c>
      <c r="K7" s="39"/>
      <c r="L7" s="39"/>
      <c r="M7" s="40"/>
      <c r="N7" s="40"/>
      <c r="O7" s="17" t="s">
        <v>51</v>
      </c>
    </row>
    <row r="8" spans="1:1015" s="41" customFormat="1" ht="72" x14ac:dyDescent="0.25">
      <c r="A8" s="20">
        <v>4</v>
      </c>
      <c r="B8" s="28" t="s">
        <v>28</v>
      </c>
      <c r="C8" s="29" t="s">
        <v>1</v>
      </c>
      <c r="D8" s="25">
        <v>10</v>
      </c>
      <c r="E8" s="25" t="s">
        <v>15</v>
      </c>
      <c r="F8" s="30">
        <v>0</v>
      </c>
      <c r="G8" s="23">
        <f t="shared" si="0"/>
        <v>0</v>
      </c>
      <c r="H8" s="5">
        <v>0.08</v>
      </c>
      <c r="I8" s="8">
        <f t="shared" si="1"/>
        <v>0</v>
      </c>
      <c r="J8" s="2">
        <f t="shared" si="2"/>
        <v>0</v>
      </c>
      <c r="K8" s="39"/>
      <c r="L8" s="39"/>
      <c r="M8" s="40"/>
      <c r="N8" s="40"/>
      <c r="O8" s="17" t="s">
        <v>51</v>
      </c>
    </row>
    <row r="9" spans="1:1015" s="41" customFormat="1" ht="84" x14ac:dyDescent="0.25">
      <c r="A9" s="19">
        <v>5</v>
      </c>
      <c r="B9" s="25" t="s">
        <v>40</v>
      </c>
      <c r="C9" s="3" t="s">
        <v>41</v>
      </c>
      <c r="D9" s="25">
        <v>30</v>
      </c>
      <c r="E9" s="25" t="s">
        <v>15</v>
      </c>
      <c r="F9" s="27">
        <v>0</v>
      </c>
      <c r="G9" s="23">
        <f t="shared" si="0"/>
        <v>0</v>
      </c>
      <c r="H9" s="5">
        <v>0.08</v>
      </c>
      <c r="I9" s="8">
        <f t="shared" si="1"/>
        <v>0</v>
      </c>
      <c r="J9" s="2">
        <f t="shared" si="2"/>
        <v>0</v>
      </c>
      <c r="K9" s="39"/>
      <c r="L9" s="39"/>
      <c r="M9" s="40"/>
      <c r="N9" s="40"/>
      <c r="O9" s="17" t="s">
        <v>51</v>
      </c>
    </row>
    <row r="10" spans="1:1015" s="41" customFormat="1" ht="60" x14ac:dyDescent="0.25">
      <c r="A10" s="20">
        <v>6</v>
      </c>
      <c r="B10" s="28" t="s">
        <v>25</v>
      </c>
      <c r="C10" s="29" t="s">
        <v>29</v>
      </c>
      <c r="D10" s="25">
        <v>70</v>
      </c>
      <c r="E10" s="25" t="s">
        <v>15</v>
      </c>
      <c r="F10" s="30">
        <v>0</v>
      </c>
      <c r="G10" s="23">
        <f t="shared" si="0"/>
        <v>0</v>
      </c>
      <c r="H10" s="5">
        <v>0.08</v>
      </c>
      <c r="I10" s="8">
        <f t="shared" si="1"/>
        <v>0</v>
      </c>
      <c r="J10" s="2">
        <f t="shared" si="2"/>
        <v>0</v>
      </c>
      <c r="K10" s="39"/>
      <c r="L10" s="39"/>
      <c r="M10" s="40"/>
      <c r="N10" s="40"/>
      <c r="O10" s="17" t="s">
        <v>51</v>
      </c>
    </row>
    <row r="11" spans="1:1015" s="41" customFormat="1" ht="192" x14ac:dyDescent="0.25">
      <c r="A11" s="19">
        <v>7</v>
      </c>
      <c r="B11" s="25" t="s">
        <v>30</v>
      </c>
      <c r="C11" s="32" t="s">
        <v>42</v>
      </c>
      <c r="D11" s="25">
        <v>70</v>
      </c>
      <c r="E11" s="25" t="s">
        <v>15</v>
      </c>
      <c r="F11" s="27">
        <v>0</v>
      </c>
      <c r="G11" s="23">
        <f t="shared" si="0"/>
        <v>0</v>
      </c>
      <c r="H11" s="5">
        <v>0.08</v>
      </c>
      <c r="I11" s="8">
        <f t="shared" si="1"/>
        <v>0</v>
      </c>
      <c r="J11" s="2">
        <f t="shared" si="2"/>
        <v>0</v>
      </c>
      <c r="K11" s="39"/>
      <c r="L11" s="39"/>
      <c r="M11" s="40"/>
      <c r="N11" s="40"/>
      <c r="O11" s="17" t="s">
        <v>51</v>
      </c>
    </row>
    <row r="12" spans="1:1015" s="41" customFormat="1" ht="48" x14ac:dyDescent="0.25">
      <c r="A12" s="20">
        <v>8</v>
      </c>
      <c r="B12" s="28" t="s">
        <v>31</v>
      </c>
      <c r="C12" s="29" t="s">
        <v>2</v>
      </c>
      <c r="D12" s="25">
        <v>70</v>
      </c>
      <c r="E12" s="25" t="s">
        <v>15</v>
      </c>
      <c r="F12" s="30">
        <v>0</v>
      </c>
      <c r="G12" s="23">
        <f t="shared" si="0"/>
        <v>0</v>
      </c>
      <c r="H12" s="5">
        <v>0.08</v>
      </c>
      <c r="I12" s="8">
        <f t="shared" si="1"/>
        <v>0</v>
      </c>
      <c r="J12" s="2">
        <f t="shared" si="2"/>
        <v>0</v>
      </c>
      <c r="K12" s="42"/>
      <c r="L12" s="42"/>
      <c r="M12" s="43"/>
      <c r="N12" s="43"/>
      <c r="O12" s="17" t="s">
        <v>51</v>
      </c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4"/>
      <c r="EC12" s="44"/>
      <c r="ED12" s="44"/>
      <c r="EE12" s="44"/>
      <c r="EF12" s="44"/>
      <c r="EG12" s="44"/>
      <c r="EH12" s="44"/>
      <c r="EI12" s="44"/>
      <c r="EJ12" s="44"/>
      <c r="EK12" s="44"/>
      <c r="EL12" s="44"/>
      <c r="EM12" s="44"/>
      <c r="EN12" s="44"/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44"/>
      <c r="FF12" s="44"/>
      <c r="FG12" s="44"/>
      <c r="FH12" s="44"/>
      <c r="FI12" s="44"/>
      <c r="FJ12" s="44"/>
      <c r="FK12" s="44"/>
      <c r="FL12" s="44"/>
      <c r="FM12" s="44"/>
      <c r="FN12" s="44"/>
      <c r="FO12" s="44"/>
      <c r="FP12" s="44"/>
      <c r="FQ12" s="44"/>
      <c r="FR12" s="44"/>
      <c r="FS12" s="44"/>
      <c r="FT12" s="44"/>
      <c r="FU12" s="44"/>
      <c r="FV12" s="44"/>
      <c r="FW12" s="44"/>
      <c r="FX12" s="44"/>
      <c r="FY12" s="44"/>
      <c r="FZ12" s="44"/>
      <c r="GA12" s="44"/>
      <c r="GB12" s="44"/>
      <c r="GC12" s="44"/>
      <c r="GD12" s="44"/>
      <c r="GE12" s="44"/>
      <c r="GF12" s="44"/>
      <c r="GG12" s="44"/>
      <c r="GH12" s="44"/>
      <c r="GI12" s="44"/>
      <c r="GJ12" s="44"/>
      <c r="GK12" s="44"/>
      <c r="GL12" s="44"/>
      <c r="GM12" s="44"/>
      <c r="GN12" s="44"/>
      <c r="GO12" s="44"/>
      <c r="GP12" s="44"/>
      <c r="GQ12" s="44"/>
      <c r="GR12" s="44"/>
      <c r="GS12" s="44"/>
      <c r="GT12" s="44"/>
      <c r="GU12" s="44"/>
      <c r="GV12" s="44"/>
      <c r="GW12" s="44"/>
      <c r="GX12" s="44"/>
      <c r="GY12" s="44"/>
      <c r="GZ12" s="44"/>
      <c r="HA12" s="44"/>
      <c r="HB12" s="44"/>
      <c r="HC12" s="44"/>
      <c r="HD12" s="44"/>
      <c r="HE12" s="44"/>
      <c r="HF12" s="44"/>
      <c r="HG12" s="44"/>
      <c r="HH12" s="44"/>
      <c r="HI12" s="44"/>
      <c r="HJ12" s="44"/>
      <c r="HK12" s="44"/>
      <c r="HL12" s="44"/>
      <c r="HM12" s="44"/>
      <c r="HN12" s="44"/>
      <c r="HO12" s="44"/>
      <c r="HP12" s="44"/>
      <c r="HQ12" s="44"/>
      <c r="HR12" s="44"/>
      <c r="HS12" s="44"/>
      <c r="HT12" s="44"/>
      <c r="HU12" s="44"/>
      <c r="HV12" s="44"/>
      <c r="HW12" s="44"/>
      <c r="HX12" s="44"/>
      <c r="HY12" s="44"/>
      <c r="HZ12" s="44"/>
      <c r="IA12" s="44"/>
      <c r="IB12" s="44"/>
      <c r="IC12" s="44"/>
      <c r="ID12" s="44"/>
      <c r="IE12" s="44"/>
      <c r="IF12" s="44"/>
      <c r="IG12" s="44"/>
      <c r="IH12" s="44"/>
      <c r="II12" s="44"/>
      <c r="IJ12" s="44"/>
      <c r="IK12" s="44"/>
      <c r="IL12" s="44"/>
      <c r="IM12" s="44"/>
      <c r="IN12" s="44"/>
      <c r="IO12" s="44"/>
      <c r="IP12" s="44"/>
      <c r="IQ12" s="44"/>
      <c r="IR12" s="44"/>
      <c r="IS12" s="44"/>
      <c r="IT12" s="44"/>
      <c r="IU12" s="44"/>
      <c r="IV12" s="44"/>
      <c r="IW12" s="44"/>
      <c r="IX12" s="44"/>
      <c r="IY12" s="44"/>
      <c r="IZ12" s="44"/>
      <c r="JA12" s="44"/>
      <c r="JB12" s="44"/>
      <c r="JC12" s="44"/>
      <c r="JD12" s="44"/>
      <c r="JE12" s="44"/>
      <c r="JF12" s="44"/>
      <c r="JG12" s="44"/>
      <c r="JH12" s="44"/>
      <c r="JI12" s="44"/>
      <c r="JJ12" s="44"/>
      <c r="JK12" s="44"/>
      <c r="JL12" s="44"/>
      <c r="JM12" s="44"/>
      <c r="JN12" s="44"/>
      <c r="JO12" s="44"/>
      <c r="JP12" s="44"/>
      <c r="JQ12" s="44"/>
      <c r="JR12" s="44"/>
      <c r="JS12" s="44"/>
      <c r="JT12" s="44"/>
      <c r="JU12" s="44"/>
      <c r="JV12" s="44"/>
      <c r="JW12" s="44"/>
      <c r="JX12" s="44"/>
      <c r="JY12" s="44"/>
      <c r="JZ12" s="44"/>
      <c r="KA12" s="44"/>
      <c r="KB12" s="44"/>
      <c r="KC12" s="44"/>
      <c r="KD12" s="44"/>
      <c r="KE12" s="44"/>
      <c r="KF12" s="44"/>
      <c r="KG12" s="44"/>
      <c r="KH12" s="44"/>
      <c r="KI12" s="44"/>
      <c r="KJ12" s="44"/>
      <c r="KK12" s="44"/>
      <c r="KL12" s="44"/>
      <c r="KM12" s="44"/>
      <c r="KN12" s="44"/>
      <c r="KO12" s="44"/>
      <c r="KP12" s="44"/>
      <c r="KQ12" s="44"/>
      <c r="KR12" s="44"/>
      <c r="KS12" s="44"/>
      <c r="KT12" s="44"/>
      <c r="KU12" s="44"/>
      <c r="KV12" s="44"/>
      <c r="KW12" s="44"/>
      <c r="KX12" s="44"/>
      <c r="KY12" s="44"/>
      <c r="KZ12" s="44"/>
      <c r="LA12" s="44"/>
      <c r="LB12" s="44"/>
      <c r="LC12" s="44"/>
      <c r="LD12" s="44"/>
      <c r="LE12" s="44"/>
      <c r="LF12" s="44"/>
      <c r="LG12" s="44"/>
      <c r="LH12" s="44"/>
      <c r="LI12" s="44"/>
      <c r="LJ12" s="44"/>
      <c r="LK12" s="44"/>
      <c r="LL12" s="44"/>
      <c r="LM12" s="44"/>
      <c r="LN12" s="44"/>
      <c r="LO12" s="44"/>
      <c r="LP12" s="44"/>
      <c r="LQ12" s="44"/>
      <c r="LR12" s="44"/>
      <c r="LS12" s="44"/>
      <c r="LT12" s="44"/>
      <c r="LU12" s="44"/>
      <c r="LV12" s="44"/>
      <c r="LW12" s="44"/>
      <c r="LX12" s="44"/>
      <c r="LY12" s="44"/>
      <c r="LZ12" s="44"/>
      <c r="MA12" s="44"/>
      <c r="MB12" s="44"/>
      <c r="MC12" s="44"/>
      <c r="MD12" s="44"/>
      <c r="ME12" s="44"/>
      <c r="MF12" s="44"/>
      <c r="MG12" s="44"/>
      <c r="MH12" s="44"/>
      <c r="MI12" s="44"/>
      <c r="MJ12" s="44"/>
      <c r="MK12" s="44"/>
      <c r="ML12" s="44"/>
      <c r="MM12" s="44"/>
      <c r="MN12" s="44"/>
      <c r="MO12" s="44"/>
      <c r="MP12" s="44"/>
      <c r="MQ12" s="44"/>
      <c r="MR12" s="44"/>
      <c r="MS12" s="44"/>
      <c r="MT12" s="44"/>
      <c r="MU12" s="44"/>
      <c r="MV12" s="44"/>
      <c r="MW12" s="44"/>
      <c r="MX12" s="44"/>
      <c r="MY12" s="44"/>
      <c r="MZ12" s="44"/>
      <c r="NA12" s="44"/>
      <c r="NB12" s="44"/>
      <c r="NC12" s="44"/>
      <c r="ND12" s="44"/>
      <c r="NE12" s="44"/>
      <c r="NF12" s="44"/>
      <c r="NG12" s="44"/>
      <c r="NH12" s="44"/>
      <c r="NI12" s="44"/>
      <c r="NJ12" s="44"/>
      <c r="NK12" s="44"/>
      <c r="NL12" s="44"/>
      <c r="NM12" s="44"/>
      <c r="NN12" s="44"/>
      <c r="NO12" s="44"/>
      <c r="NP12" s="44"/>
      <c r="NQ12" s="44"/>
      <c r="NR12" s="44"/>
      <c r="NS12" s="44"/>
      <c r="NT12" s="44"/>
      <c r="NU12" s="44"/>
      <c r="NV12" s="44"/>
      <c r="NW12" s="44"/>
      <c r="NX12" s="44"/>
      <c r="NY12" s="44"/>
      <c r="NZ12" s="44"/>
      <c r="OA12" s="44"/>
      <c r="OB12" s="44"/>
      <c r="OC12" s="44"/>
      <c r="OD12" s="44"/>
      <c r="OE12" s="44"/>
      <c r="OF12" s="44"/>
      <c r="OG12" s="44"/>
      <c r="OH12" s="44"/>
      <c r="OI12" s="44"/>
      <c r="OJ12" s="44"/>
      <c r="OK12" s="44"/>
      <c r="OL12" s="44"/>
      <c r="OM12" s="44"/>
      <c r="ON12" s="44"/>
      <c r="OO12" s="44"/>
      <c r="OP12" s="44"/>
      <c r="OQ12" s="44"/>
      <c r="OR12" s="44"/>
      <c r="OS12" s="44"/>
      <c r="OT12" s="44"/>
      <c r="OU12" s="44"/>
      <c r="OV12" s="44"/>
      <c r="OW12" s="44"/>
      <c r="OX12" s="44"/>
      <c r="OY12" s="44"/>
      <c r="OZ12" s="44"/>
      <c r="PA12" s="44"/>
      <c r="PB12" s="44"/>
      <c r="PC12" s="44"/>
      <c r="PD12" s="44"/>
      <c r="PE12" s="44"/>
      <c r="PF12" s="44"/>
      <c r="PG12" s="44"/>
      <c r="PH12" s="44"/>
      <c r="PI12" s="44"/>
      <c r="PJ12" s="44"/>
      <c r="PK12" s="44"/>
      <c r="PL12" s="44"/>
      <c r="PM12" s="44"/>
      <c r="PN12" s="44"/>
      <c r="PO12" s="44"/>
      <c r="PP12" s="44"/>
      <c r="PQ12" s="44"/>
      <c r="PR12" s="44"/>
      <c r="PS12" s="44"/>
      <c r="PT12" s="44"/>
      <c r="PU12" s="44"/>
      <c r="PV12" s="44"/>
      <c r="PW12" s="44"/>
      <c r="PX12" s="44"/>
      <c r="PY12" s="44"/>
      <c r="PZ12" s="44"/>
      <c r="QA12" s="44"/>
      <c r="QB12" s="44"/>
      <c r="QC12" s="44"/>
      <c r="QD12" s="44"/>
      <c r="QE12" s="44"/>
      <c r="QF12" s="44"/>
      <c r="QG12" s="44"/>
      <c r="QH12" s="44"/>
      <c r="QI12" s="44"/>
      <c r="QJ12" s="44"/>
      <c r="QK12" s="44"/>
      <c r="QL12" s="44"/>
      <c r="QM12" s="44"/>
      <c r="QN12" s="44"/>
      <c r="QO12" s="44"/>
      <c r="QP12" s="44"/>
      <c r="QQ12" s="44"/>
      <c r="QR12" s="44"/>
      <c r="QS12" s="44"/>
      <c r="QT12" s="44"/>
      <c r="QU12" s="44"/>
      <c r="QV12" s="44"/>
      <c r="QW12" s="44"/>
      <c r="QX12" s="44"/>
      <c r="QY12" s="44"/>
      <c r="QZ12" s="44"/>
      <c r="RA12" s="44"/>
      <c r="RB12" s="44"/>
      <c r="RC12" s="44"/>
      <c r="RD12" s="44"/>
      <c r="RE12" s="44"/>
      <c r="RF12" s="44"/>
      <c r="RG12" s="44"/>
      <c r="RH12" s="44"/>
      <c r="RI12" s="44"/>
      <c r="RJ12" s="44"/>
      <c r="RK12" s="44"/>
      <c r="RL12" s="44"/>
      <c r="RM12" s="44"/>
      <c r="RN12" s="44"/>
      <c r="RO12" s="44"/>
      <c r="RP12" s="44"/>
      <c r="RQ12" s="44"/>
      <c r="RR12" s="44"/>
      <c r="RS12" s="44"/>
      <c r="RT12" s="44"/>
      <c r="RU12" s="44"/>
      <c r="RV12" s="44"/>
      <c r="RW12" s="44"/>
      <c r="RX12" s="44"/>
      <c r="RY12" s="44"/>
      <c r="RZ12" s="44"/>
      <c r="SA12" s="44"/>
      <c r="SB12" s="44"/>
      <c r="SC12" s="44"/>
      <c r="SD12" s="44"/>
      <c r="SE12" s="44"/>
      <c r="SF12" s="44"/>
      <c r="SG12" s="44"/>
      <c r="SH12" s="44"/>
      <c r="SI12" s="44"/>
      <c r="SJ12" s="44"/>
      <c r="SK12" s="44"/>
      <c r="SL12" s="44"/>
      <c r="SM12" s="44"/>
      <c r="SN12" s="44"/>
      <c r="SO12" s="44"/>
      <c r="SP12" s="44"/>
      <c r="SQ12" s="44"/>
      <c r="SR12" s="44"/>
      <c r="SS12" s="44"/>
      <c r="ST12" s="44"/>
      <c r="SU12" s="44"/>
      <c r="SV12" s="44"/>
      <c r="SW12" s="44"/>
      <c r="SX12" s="44"/>
      <c r="SY12" s="44"/>
      <c r="SZ12" s="44"/>
      <c r="TA12" s="44"/>
      <c r="TB12" s="44"/>
      <c r="TC12" s="44"/>
      <c r="TD12" s="44"/>
      <c r="TE12" s="44"/>
      <c r="TF12" s="44"/>
      <c r="TG12" s="44"/>
      <c r="TH12" s="44"/>
      <c r="TI12" s="44"/>
      <c r="TJ12" s="44"/>
      <c r="TK12" s="44"/>
      <c r="TL12" s="44"/>
      <c r="TM12" s="44"/>
      <c r="TN12" s="44"/>
      <c r="TO12" s="44"/>
      <c r="TP12" s="44"/>
      <c r="TQ12" s="44"/>
      <c r="TR12" s="44"/>
      <c r="TS12" s="44"/>
      <c r="TT12" s="44"/>
      <c r="TU12" s="44"/>
      <c r="TV12" s="44"/>
      <c r="TW12" s="44"/>
      <c r="TX12" s="44"/>
      <c r="TY12" s="44"/>
      <c r="TZ12" s="44"/>
      <c r="UA12" s="44"/>
      <c r="UB12" s="44"/>
      <c r="UC12" s="44"/>
      <c r="UD12" s="44"/>
      <c r="UE12" s="44"/>
      <c r="UF12" s="44"/>
      <c r="UG12" s="44"/>
      <c r="UH12" s="44"/>
      <c r="UI12" s="44"/>
      <c r="UJ12" s="44"/>
      <c r="UK12" s="44"/>
      <c r="UL12" s="44"/>
      <c r="UM12" s="44"/>
      <c r="UN12" s="44"/>
      <c r="UO12" s="44"/>
      <c r="UP12" s="44"/>
      <c r="UQ12" s="44"/>
      <c r="UR12" s="44"/>
      <c r="US12" s="44"/>
      <c r="UT12" s="44"/>
      <c r="UU12" s="44"/>
      <c r="UV12" s="44"/>
      <c r="UW12" s="44"/>
      <c r="UX12" s="44"/>
      <c r="UY12" s="44"/>
      <c r="UZ12" s="44"/>
      <c r="VA12" s="44"/>
      <c r="VB12" s="44"/>
      <c r="VC12" s="44"/>
      <c r="VD12" s="44"/>
      <c r="VE12" s="44"/>
      <c r="VF12" s="44"/>
      <c r="VG12" s="44"/>
      <c r="VH12" s="44"/>
      <c r="VI12" s="44"/>
      <c r="VJ12" s="44"/>
      <c r="VK12" s="44"/>
      <c r="VL12" s="44"/>
      <c r="VM12" s="44"/>
      <c r="VN12" s="44"/>
      <c r="VO12" s="44"/>
      <c r="VP12" s="44"/>
      <c r="VQ12" s="44"/>
      <c r="VR12" s="44"/>
      <c r="VS12" s="44"/>
      <c r="VT12" s="44"/>
      <c r="VU12" s="44"/>
      <c r="VV12" s="44"/>
      <c r="VW12" s="44"/>
      <c r="VX12" s="44"/>
      <c r="VY12" s="44"/>
      <c r="VZ12" s="44"/>
      <c r="WA12" s="44"/>
      <c r="WB12" s="44"/>
      <c r="WC12" s="44"/>
      <c r="WD12" s="44"/>
      <c r="WE12" s="44"/>
      <c r="WF12" s="44"/>
      <c r="WG12" s="44"/>
      <c r="WH12" s="44"/>
      <c r="WI12" s="44"/>
      <c r="WJ12" s="44"/>
      <c r="WK12" s="44"/>
      <c r="WL12" s="44"/>
      <c r="WM12" s="44"/>
      <c r="WN12" s="44"/>
      <c r="WO12" s="44"/>
      <c r="WP12" s="44"/>
      <c r="WQ12" s="44"/>
      <c r="WR12" s="44"/>
      <c r="WS12" s="44"/>
      <c r="WT12" s="44"/>
      <c r="WU12" s="44"/>
      <c r="WV12" s="44"/>
      <c r="WW12" s="44"/>
      <c r="WX12" s="44"/>
      <c r="WY12" s="44"/>
      <c r="WZ12" s="44"/>
      <c r="XA12" s="44"/>
      <c r="XB12" s="44"/>
      <c r="XC12" s="44"/>
      <c r="XD12" s="44"/>
      <c r="XE12" s="44"/>
      <c r="XF12" s="44"/>
      <c r="XG12" s="44"/>
      <c r="XH12" s="44"/>
      <c r="XI12" s="44"/>
      <c r="XJ12" s="44"/>
      <c r="XK12" s="44"/>
      <c r="XL12" s="44"/>
      <c r="XM12" s="44"/>
      <c r="XN12" s="44"/>
      <c r="XO12" s="44"/>
      <c r="XP12" s="44"/>
      <c r="XQ12" s="44"/>
      <c r="XR12" s="44"/>
      <c r="XS12" s="44"/>
      <c r="XT12" s="44"/>
      <c r="XU12" s="44"/>
      <c r="XV12" s="44"/>
      <c r="XW12" s="44"/>
      <c r="XX12" s="44"/>
      <c r="XY12" s="44"/>
      <c r="XZ12" s="44"/>
      <c r="YA12" s="44"/>
      <c r="YB12" s="44"/>
      <c r="YC12" s="44"/>
      <c r="YD12" s="44"/>
      <c r="YE12" s="44"/>
      <c r="YF12" s="44"/>
      <c r="YG12" s="44"/>
      <c r="YH12" s="44"/>
      <c r="YI12" s="44"/>
      <c r="YJ12" s="44"/>
      <c r="YK12" s="44"/>
      <c r="YL12" s="44"/>
      <c r="YM12" s="44"/>
      <c r="YN12" s="44"/>
      <c r="YO12" s="44"/>
      <c r="YP12" s="44"/>
      <c r="YQ12" s="44"/>
      <c r="YR12" s="44"/>
      <c r="YS12" s="44"/>
      <c r="YT12" s="44"/>
      <c r="YU12" s="44"/>
      <c r="YV12" s="44"/>
      <c r="YW12" s="44"/>
      <c r="YX12" s="44"/>
      <c r="YY12" s="44"/>
      <c r="YZ12" s="44"/>
      <c r="ZA12" s="44"/>
      <c r="ZB12" s="44"/>
      <c r="ZC12" s="44"/>
      <c r="ZD12" s="44"/>
      <c r="ZE12" s="44"/>
      <c r="ZF12" s="44"/>
      <c r="ZG12" s="44"/>
      <c r="ZH12" s="44"/>
      <c r="ZI12" s="44"/>
      <c r="ZJ12" s="44"/>
      <c r="ZK12" s="44"/>
      <c r="ZL12" s="44"/>
      <c r="ZM12" s="44"/>
      <c r="ZN12" s="44"/>
      <c r="ZO12" s="44"/>
      <c r="ZP12" s="44"/>
      <c r="ZQ12" s="44"/>
      <c r="ZR12" s="44"/>
      <c r="ZS12" s="44"/>
      <c r="ZT12" s="44"/>
      <c r="ZU12" s="44"/>
      <c r="ZV12" s="44"/>
      <c r="ZW12" s="44"/>
      <c r="ZX12" s="44"/>
      <c r="ZY12" s="44"/>
      <c r="ZZ12" s="44"/>
      <c r="AAA12" s="44"/>
      <c r="AAB12" s="44"/>
      <c r="AAC12" s="44"/>
      <c r="AAD12" s="44"/>
      <c r="AAE12" s="44"/>
      <c r="AAF12" s="44"/>
      <c r="AAG12" s="44"/>
      <c r="AAH12" s="44"/>
      <c r="AAI12" s="44"/>
      <c r="AAJ12" s="44"/>
      <c r="AAK12" s="44"/>
      <c r="AAL12" s="44"/>
      <c r="AAM12" s="44"/>
      <c r="AAN12" s="44"/>
      <c r="AAO12" s="44"/>
      <c r="AAP12" s="44"/>
      <c r="AAQ12" s="44"/>
      <c r="AAR12" s="44"/>
      <c r="AAS12" s="44"/>
      <c r="AAT12" s="44"/>
      <c r="AAU12" s="44"/>
      <c r="AAV12" s="44"/>
      <c r="AAW12" s="44"/>
      <c r="AAX12" s="44"/>
      <c r="AAY12" s="44"/>
      <c r="AAZ12" s="44"/>
      <c r="ABA12" s="44"/>
      <c r="ABB12" s="44"/>
      <c r="ABC12" s="44"/>
      <c r="ABD12" s="44"/>
      <c r="ABE12" s="44"/>
      <c r="ABF12" s="44"/>
      <c r="ABG12" s="44"/>
      <c r="ABH12" s="44"/>
      <c r="ABI12" s="44"/>
      <c r="ABJ12" s="44"/>
      <c r="ABK12" s="44"/>
      <c r="ABL12" s="44"/>
      <c r="ABM12" s="44"/>
      <c r="ABN12" s="44"/>
      <c r="ABO12" s="44"/>
      <c r="ABP12" s="44"/>
      <c r="ABQ12" s="44"/>
      <c r="ABR12" s="44"/>
      <c r="ABS12" s="44"/>
      <c r="ABT12" s="44"/>
      <c r="ABU12" s="44"/>
      <c r="ABV12" s="44"/>
      <c r="ABW12" s="44"/>
      <c r="ABX12" s="44"/>
      <c r="ABY12" s="44"/>
      <c r="ABZ12" s="44"/>
      <c r="ACA12" s="44"/>
      <c r="ACB12" s="44"/>
      <c r="ACC12" s="44"/>
      <c r="ACD12" s="44"/>
      <c r="ACE12" s="44"/>
      <c r="ACF12" s="44"/>
      <c r="ACG12" s="44"/>
      <c r="ACH12" s="44"/>
      <c r="ACI12" s="44"/>
      <c r="ACJ12" s="44"/>
      <c r="ACK12" s="44"/>
      <c r="ACL12" s="44"/>
      <c r="ACM12" s="44"/>
      <c r="ACN12" s="44"/>
      <c r="ACO12" s="44"/>
      <c r="ACP12" s="44"/>
      <c r="ACQ12" s="44"/>
      <c r="ACR12" s="44"/>
      <c r="ACS12" s="44"/>
      <c r="ACT12" s="44"/>
      <c r="ACU12" s="44"/>
      <c r="ACV12" s="44"/>
      <c r="ACW12" s="44"/>
      <c r="ACX12" s="44"/>
      <c r="ACY12" s="44"/>
      <c r="ACZ12" s="44"/>
      <c r="ADA12" s="44"/>
      <c r="ADB12" s="44"/>
      <c r="ADC12" s="44"/>
      <c r="ADD12" s="44"/>
      <c r="ADE12" s="44"/>
      <c r="ADF12" s="44"/>
      <c r="ADG12" s="44"/>
      <c r="ADH12" s="44"/>
      <c r="ADI12" s="44"/>
      <c r="ADJ12" s="44"/>
      <c r="ADK12" s="44"/>
      <c r="ADL12" s="44"/>
      <c r="ADM12" s="44"/>
      <c r="ADN12" s="44"/>
      <c r="ADO12" s="44"/>
      <c r="ADP12" s="44"/>
      <c r="ADQ12" s="44"/>
      <c r="ADR12" s="44"/>
      <c r="ADS12" s="44"/>
      <c r="ADT12" s="44"/>
      <c r="ADU12" s="44"/>
      <c r="ADV12" s="44"/>
      <c r="ADW12" s="44"/>
      <c r="ADX12" s="44"/>
      <c r="ADY12" s="44"/>
      <c r="ADZ12" s="44"/>
      <c r="AEA12" s="44"/>
      <c r="AEB12" s="44"/>
      <c r="AEC12" s="44"/>
      <c r="AED12" s="44"/>
      <c r="AEE12" s="44"/>
      <c r="AEF12" s="44"/>
      <c r="AEG12" s="44"/>
      <c r="AEH12" s="44"/>
      <c r="AEI12" s="44"/>
      <c r="AEJ12" s="44"/>
      <c r="AEK12" s="44"/>
      <c r="AEL12" s="44"/>
      <c r="AEM12" s="44"/>
      <c r="AEN12" s="44"/>
      <c r="AEO12" s="44"/>
      <c r="AEP12" s="44"/>
      <c r="AEQ12" s="44"/>
      <c r="AER12" s="44"/>
      <c r="AES12" s="44"/>
      <c r="AET12" s="44"/>
      <c r="AEU12" s="44"/>
      <c r="AEV12" s="44"/>
      <c r="AEW12" s="44"/>
      <c r="AEX12" s="44"/>
      <c r="AEY12" s="44"/>
      <c r="AEZ12" s="44"/>
      <c r="AFA12" s="44"/>
      <c r="AFB12" s="44"/>
      <c r="AFC12" s="44"/>
      <c r="AFD12" s="44"/>
      <c r="AFE12" s="44"/>
      <c r="AFF12" s="44"/>
      <c r="AFG12" s="44"/>
      <c r="AFH12" s="44"/>
      <c r="AFI12" s="44"/>
      <c r="AFJ12" s="44"/>
      <c r="AFK12" s="44"/>
      <c r="AFL12" s="44"/>
      <c r="AFM12" s="44"/>
      <c r="AFN12" s="44"/>
      <c r="AFO12" s="44"/>
      <c r="AFP12" s="44"/>
      <c r="AFQ12" s="44"/>
      <c r="AFR12" s="44"/>
      <c r="AFS12" s="44"/>
      <c r="AFT12" s="44"/>
      <c r="AFU12" s="44"/>
      <c r="AFV12" s="44"/>
      <c r="AFW12" s="44"/>
      <c r="AFX12" s="44"/>
      <c r="AFY12" s="44"/>
      <c r="AFZ12" s="44"/>
      <c r="AGA12" s="44"/>
      <c r="AGB12" s="44"/>
      <c r="AGC12" s="44"/>
      <c r="AGD12" s="44"/>
      <c r="AGE12" s="44"/>
      <c r="AGF12" s="44"/>
      <c r="AGG12" s="44"/>
      <c r="AGH12" s="44"/>
      <c r="AGI12" s="44"/>
      <c r="AGJ12" s="44"/>
      <c r="AGK12" s="44"/>
      <c r="AGL12" s="44"/>
      <c r="AGM12" s="44"/>
      <c r="AGN12" s="44"/>
      <c r="AGO12" s="44"/>
      <c r="AGP12" s="44"/>
      <c r="AGQ12" s="44"/>
      <c r="AGR12" s="44"/>
      <c r="AGS12" s="44"/>
      <c r="AGT12" s="44"/>
      <c r="AGU12" s="44"/>
      <c r="AGV12" s="44"/>
      <c r="AGW12" s="44"/>
      <c r="AGX12" s="44"/>
      <c r="AGY12" s="44"/>
      <c r="AGZ12" s="44"/>
      <c r="AHA12" s="44"/>
      <c r="AHB12" s="44"/>
      <c r="AHC12" s="44"/>
      <c r="AHD12" s="44"/>
      <c r="AHE12" s="44"/>
      <c r="AHF12" s="44"/>
      <c r="AHG12" s="44"/>
      <c r="AHH12" s="44"/>
      <c r="AHI12" s="44"/>
      <c r="AHJ12" s="44"/>
      <c r="AHK12" s="44"/>
      <c r="AHL12" s="44"/>
      <c r="AHM12" s="44"/>
      <c r="AHN12" s="44"/>
      <c r="AHO12" s="44"/>
      <c r="AHP12" s="44"/>
      <c r="AHQ12" s="44"/>
      <c r="AHR12" s="44"/>
      <c r="AHS12" s="44"/>
      <c r="AHT12" s="44"/>
      <c r="AHU12" s="44"/>
      <c r="AHV12" s="44"/>
      <c r="AHW12" s="44"/>
      <c r="AHX12" s="44"/>
      <c r="AHY12" s="44"/>
      <c r="AHZ12" s="44"/>
      <c r="AIA12" s="44"/>
      <c r="AIB12" s="44"/>
      <c r="AIC12" s="44"/>
      <c r="AID12" s="44"/>
      <c r="AIE12" s="44"/>
      <c r="AIF12" s="44"/>
      <c r="AIG12" s="44"/>
      <c r="AIH12" s="44"/>
      <c r="AII12" s="44"/>
      <c r="AIJ12" s="44"/>
      <c r="AIK12" s="44"/>
      <c r="AIL12" s="44"/>
      <c r="AIM12" s="44"/>
      <c r="AIN12" s="44"/>
      <c r="AIO12" s="44"/>
      <c r="AIP12" s="44"/>
      <c r="AIQ12" s="44"/>
      <c r="AIR12" s="44"/>
      <c r="AIS12" s="44"/>
      <c r="AIT12" s="44"/>
      <c r="AIU12" s="44"/>
      <c r="AIV12" s="44"/>
      <c r="AIW12" s="44"/>
      <c r="AIX12" s="44"/>
      <c r="AIY12" s="44"/>
      <c r="AIZ12" s="44"/>
      <c r="AJA12" s="44"/>
      <c r="AJB12" s="44"/>
      <c r="AJC12" s="44"/>
      <c r="AJD12" s="44"/>
      <c r="AJE12" s="44"/>
      <c r="AJF12" s="44"/>
      <c r="AJG12" s="44"/>
      <c r="AJH12" s="44"/>
      <c r="AJI12" s="44"/>
      <c r="AJJ12" s="44"/>
      <c r="AJK12" s="44"/>
      <c r="AJL12" s="44"/>
      <c r="AJM12" s="44"/>
      <c r="AJN12" s="44"/>
      <c r="AJO12" s="44"/>
      <c r="AJP12" s="44"/>
      <c r="AJQ12" s="44"/>
      <c r="AJR12" s="44"/>
      <c r="AJS12" s="44"/>
      <c r="AJT12" s="44"/>
      <c r="AJU12" s="44"/>
      <c r="AJV12" s="44"/>
      <c r="AJW12" s="44"/>
      <c r="AJX12" s="44"/>
      <c r="AJY12" s="44"/>
      <c r="AJZ12" s="44"/>
      <c r="AKA12" s="44"/>
      <c r="AKB12" s="44"/>
      <c r="AKC12" s="44"/>
      <c r="AKD12" s="44"/>
      <c r="AKE12" s="44"/>
      <c r="AKF12" s="44"/>
      <c r="AKG12" s="44"/>
      <c r="AKH12" s="44"/>
      <c r="AKI12" s="44"/>
      <c r="AKJ12" s="44"/>
      <c r="AKK12" s="44"/>
      <c r="AKL12" s="44"/>
      <c r="AKM12" s="44"/>
      <c r="AKN12" s="44"/>
      <c r="AKO12" s="44"/>
      <c r="AKP12" s="44"/>
      <c r="AKQ12" s="44"/>
      <c r="AKR12" s="44"/>
      <c r="AKS12" s="44"/>
      <c r="AKT12" s="44"/>
      <c r="AKU12" s="44"/>
      <c r="AKV12" s="44"/>
      <c r="AKW12" s="44"/>
      <c r="AKX12" s="44"/>
      <c r="AKY12" s="44"/>
      <c r="AKZ12" s="44"/>
      <c r="ALA12" s="44"/>
      <c r="ALB12" s="44"/>
      <c r="ALC12" s="44"/>
      <c r="ALD12" s="44"/>
      <c r="ALE12" s="44"/>
      <c r="ALF12" s="44"/>
      <c r="ALG12" s="44"/>
      <c r="ALH12" s="44"/>
      <c r="ALI12" s="44"/>
      <c r="ALJ12" s="44"/>
      <c r="ALK12" s="44"/>
      <c r="ALL12" s="44"/>
      <c r="ALM12" s="44"/>
      <c r="ALN12" s="44"/>
      <c r="ALO12" s="44"/>
      <c r="ALP12" s="44"/>
      <c r="ALQ12" s="44"/>
      <c r="ALR12" s="44"/>
      <c r="ALS12" s="44"/>
      <c r="ALT12" s="44"/>
      <c r="ALU12" s="44"/>
      <c r="ALV12" s="44"/>
      <c r="ALW12" s="44"/>
      <c r="ALX12" s="44"/>
      <c r="ALY12" s="44"/>
      <c r="ALZ12" s="44"/>
      <c r="AMA12" s="44"/>
    </row>
    <row r="13" spans="1:1015" s="41" customFormat="1" ht="84" x14ac:dyDescent="0.25">
      <c r="A13" s="19">
        <v>9</v>
      </c>
      <c r="B13" s="25" t="s">
        <v>32</v>
      </c>
      <c r="C13" s="3" t="s">
        <v>3</v>
      </c>
      <c r="D13" s="25">
        <v>40</v>
      </c>
      <c r="E13" s="25" t="s">
        <v>15</v>
      </c>
      <c r="F13" s="27">
        <v>0</v>
      </c>
      <c r="G13" s="23">
        <f t="shared" si="0"/>
        <v>0</v>
      </c>
      <c r="H13" s="5">
        <v>0.08</v>
      </c>
      <c r="I13" s="8">
        <f t="shared" si="1"/>
        <v>0</v>
      </c>
      <c r="J13" s="2">
        <f t="shared" si="2"/>
        <v>0</v>
      </c>
      <c r="K13" s="39"/>
      <c r="L13" s="39"/>
      <c r="M13" s="40"/>
      <c r="N13" s="40"/>
      <c r="O13" s="17" t="s">
        <v>51</v>
      </c>
    </row>
    <row r="14" spans="1:1015" s="41" customFormat="1" ht="336" x14ac:dyDescent="0.25">
      <c r="A14" s="20">
        <v>10</v>
      </c>
      <c r="B14" s="28" t="s">
        <v>33</v>
      </c>
      <c r="C14" s="33" t="s">
        <v>43</v>
      </c>
      <c r="D14" s="25">
        <v>300</v>
      </c>
      <c r="E14" s="25" t="s">
        <v>15</v>
      </c>
      <c r="F14" s="30">
        <v>0</v>
      </c>
      <c r="G14" s="23">
        <f t="shared" si="0"/>
        <v>0</v>
      </c>
      <c r="H14" s="5">
        <v>0.08</v>
      </c>
      <c r="I14" s="8">
        <f t="shared" si="1"/>
        <v>0</v>
      </c>
      <c r="J14" s="2">
        <f t="shared" si="2"/>
        <v>0</v>
      </c>
      <c r="K14" s="39"/>
      <c r="L14" s="39"/>
      <c r="M14" s="40"/>
      <c r="N14" s="40"/>
      <c r="O14" s="17" t="s">
        <v>51</v>
      </c>
    </row>
    <row r="15" spans="1:1015" ht="240" x14ac:dyDescent="0.25">
      <c r="A15" s="19">
        <v>11</v>
      </c>
      <c r="B15" s="31" t="s">
        <v>33</v>
      </c>
      <c r="C15" s="34" t="s">
        <v>44</v>
      </c>
      <c r="D15" s="25">
        <v>300</v>
      </c>
      <c r="E15" s="25" t="s">
        <v>15</v>
      </c>
      <c r="F15" s="27">
        <v>0</v>
      </c>
      <c r="G15" s="23">
        <f t="shared" si="0"/>
        <v>0</v>
      </c>
      <c r="H15" s="5">
        <v>0.08</v>
      </c>
      <c r="I15" s="8">
        <f t="shared" si="1"/>
        <v>0</v>
      </c>
      <c r="J15" s="2">
        <f t="shared" si="2"/>
        <v>0</v>
      </c>
      <c r="K15" s="3"/>
      <c r="L15" s="3"/>
      <c r="M15" s="12"/>
      <c r="N15" s="12"/>
      <c r="O15" s="17" t="s">
        <v>51</v>
      </c>
    </row>
    <row r="16" spans="1:1015" s="41" customFormat="1" ht="84" x14ac:dyDescent="0.25">
      <c r="A16" s="20">
        <v>12</v>
      </c>
      <c r="B16" s="28" t="s">
        <v>33</v>
      </c>
      <c r="C16" s="34" t="s">
        <v>6</v>
      </c>
      <c r="D16" s="25">
        <v>300</v>
      </c>
      <c r="E16" s="25" t="s">
        <v>15</v>
      </c>
      <c r="F16" s="30">
        <v>0</v>
      </c>
      <c r="G16" s="23">
        <f t="shared" si="0"/>
        <v>0</v>
      </c>
      <c r="H16" s="5">
        <v>0.08</v>
      </c>
      <c r="I16" s="8">
        <f t="shared" si="1"/>
        <v>0</v>
      </c>
      <c r="J16" s="2">
        <f t="shared" si="2"/>
        <v>0</v>
      </c>
      <c r="K16" s="39"/>
      <c r="L16" s="39"/>
      <c r="M16" s="40"/>
      <c r="N16" s="40"/>
      <c r="O16" s="17" t="s">
        <v>51</v>
      </c>
    </row>
    <row r="17" spans="1:15" s="41" customFormat="1" ht="168" x14ac:dyDescent="0.25">
      <c r="A17" s="20">
        <v>13</v>
      </c>
      <c r="B17" s="25" t="s">
        <v>34</v>
      </c>
      <c r="C17" s="34" t="s">
        <v>45</v>
      </c>
      <c r="D17" s="25">
        <v>250</v>
      </c>
      <c r="E17" s="25" t="s">
        <v>15</v>
      </c>
      <c r="F17" s="27">
        <v>0</v>
      </c>
      <c r="G17" s="23">
        <f t="shared" si="0"/>
        <v>0</v>
      </c>
      <c r="H17" s="5">
        <v>0.08</v>
      </c>
      <c r="I17" s="8">
        <f t="shared" si="1"/>
        <v>0</v>
      </c>
      <c r="J17" s="2">
        <f t="shared" si="2"/>
        <v>0</v>
      </c>
      <c r="K17" s="39"/>
      <c r="L17" s="39"/>
      <c r="M17" s="40"/>
      <c r="N17" s="40"/>
      <c r="O17" s="17" t="s">
        <v>51</v>
      </c>
    </row>
    <row r="18" spans="1:15" s="41" customFormat="1" ht="72" x14ac:dyDescent="0.25">
      <c r="A18" s="20">
        <v>14</v>
      </c>
      <c r="B18" s="28" t="s">
        <v>35</v>
      </c>
      <c r="C18" s="29" t="s">
        <v>46</v>
      </c>
      <c r="D18" s="25">
        <v>20</v>
      </c>
      <c r="E18" s="25" t="s">
        <v>15</v>
      </c>
      <c r="F18" s="30">
        <v>0</v>
      </c>
      <c r="G18" s="23">
        <f t="shared" si="0"/>
        <v>0</v>
      </c>
      <c r="H18" s="5">
        <v>0.08</v>
      </c>
      <c r="I18" s="8">
        <f t="shared" si="1"/>
        <v>0</v>
      </c>
      <c r="J18" s="2">
        <f t="shared" si="2"/>
        <v>0</v>
      </c>
      <c r="K18" s="39"/>
      <c r="L18" s="39"/>
      <c r="M18" s="40"/>
      <c r="N18" s="40"/>
      <c r="O18" s="17" t="s">
        <v>51</v>
      </c>
    </row>
    <row r="19" spans="1:15" s="41" customFormat="1" ht="60" x14ac:dyDescent="0.25">
      <c r="A19" s="20">
        <v>15</v>
      </c>
      <c r="B19" s="25" t="s">
        <v>35</v>
      </c>
      <c r="C19" s="3" t="s">
        <v>4</v>
      </c>
      <c r="D19" s="25">
        <v>20</v>
      </c>
      <c r="E19" s="25" t="s">
        <v>15</v>
      </c>
      <c r="F19" s="27">
        <v>0</v>
      </c>
      <c r="G19" s="23">
        <f t="shared" si="0"/>
        <v>0</v>
      </c>
      <c r="H19" s="5">
        <v>0.08</v>
      </c>
      <c r="I19" s="8">
        <f t="shared" si="1"/>
        <v>0</v>
      </c>
      <c r="J19" s="2">
        <f t="shared" si="2"/>
        <v>0</v>
      </c>
      <c r="K19" s="39"/>
      <c r="L19" s="39"/>
      <c r="M19" s="40"/>
      <c r="N19" s="40"/>
      <c r="O19" s="17" t="s">
        <v>51</v>
      </c>
    </row>
    <row r="20" spans="1:15" s="41" customFormat="1" ht="84" x14ac:dyDescent="0.25">
      <c r="A20" s="20">
        <v>16</v>
      </c>
      <c r="B20" s="28" t="s">
        <v>36</v>
      </c>
      <c r="C20" s="29" t="s">
        <v>47</v>
      </c>
      <c r="D20" s="25">
        <v>24</v>
      </c>
      <c r="E20" s="25" t="s">
        <v>15</v>
      </c>
      <c r="F20" s="30">
        <v>0</v>
      </c>
      <c r="G20" s="23">
        <f t="shared" si="0"/>
        <v>0</v>
      </c>
      <c r="H20" s="5">
        <v>0.08</v>
      </c>
      <c r="I20" s="8">
        <f t="shared" si="1"/>
        <v>0</v>
      </c>
      <c r="J20" s="2">
        <f t="shared" si="2"/>
        <v>0</v>
      </c>
      <c r="K20" s="39"/>
      <c r="L20" s="39"/>
      <c r="M20" s="40"/>
      <c r="N20" s="40"/>
      <c r="O20" s="17" t="s">
        <v>51</v>
      </c>
    </row>
    <row r="21" spans="1:15" s="41" customFormat="1" ht="240" x14ac:dyDescent="0.25">
      <c r="A21" s="20">
        <v>17</v>
      </c>
      <c r="B21" s="25" t="s">
        <v>37</v>
      </c>
      <c r="C21" s="34" t="s">
        <v>48</v>
      </c>
      <c r="D21" s="25">
        <v>25</v>
      </c>
      <c r="E21" s="25" t="s">
        <v>15</v>
      </c>
      <c r="F21" s="27">
        <v>0</v>
      </c>
      <c r="G21" s="23">
        <f t="shared" si="0"/>
        <v>0</v>
      </c>
      <c r="H21" s="5">
        <v>0.08</v>
      </c>
      <c r="I21" s="8">
        <f t="shared" si="1"/>
        <v>0</v>
      </c>
      <c r="J21" s="2">
        <f t="shared" si="2"/>
        <v>0</v>
      </c>
      <c r="K21" s="39"/>
      <c r="L21" s="39"/>
      <c r="M21" s="40"/>
      <c r="N21" s="40"/>
      <c r="O21" s="17" t="s">
        <v>51</v>
      </c>
    </row>
    <row r="22" spans="1:15" s="41" customFormat="1" ht="276" x14ac:dyDescent="0.25">
      <c r="A22" s="20">
        <v>18</v>
      </c>
      <c r="B22" s="28" t="s">
        <v>38</v>
      </c>
      <c r="C22" s="34" t="s">
        <v>49</v>
      </c>
      <c r="D22" s="25">
        <v>50</v>
      </c>
      <c r="E22" s="25" t="s">
        <v>15</v>
      </c>
      <c r="F22" s="30">
        <v>0</v>
      </c>
      <c r="G22" s="23">
        <f t="shared" si="0"/>
        <v>0</v>
      </c>
      <c r="H22" s="5">
        <v>0.08</v>
      </c>
      <c r="I22" s="8">
        <f t="shared" si="1"/>
        <v>0</v>
      </c>
      <c r="J22" s="2">
        <f t="shared" si="2"/>
        <v>0</v>
      </c>
      <c r="K22" s="39"/>
      <c r="L22" s="39"/>
      <c r="M22" s="40"/>
      <c r="N22" s="40"/>
      <c r="O22" s="17" t="s">
        <v>51</v>
      </c>
    </row>
    <row r="23" spans="1:15" s="41" customFormat="1" ht="204" x14ac:dyDescent="0.25">
      <c r="A23" s="20">
        <v>19</v>
      </c>
      <c r="B23" s="25" t="s">
        <v>39</v>
      </c>
      <c r="C23" s="34" t="s">
        <v>50</v>
      </c>
      <c r="D23" s="25">
        <v>15</v>
      </c>
      <c r="E23" s="25" t="s">
        <v>15</v>
      </c>
      <c r="F23" s="27">
        <v>0</v>
      </c>
      <c r="G23" s="23">
        <f t="shared" ref="G23" si="3">F23*D23</f>
        <v>0</v>
      </c>
      <c r="H23" s="5">
        <v>0.08</v>
      </c>
      <c r="I23" s="8">
        <f t="shared" ref="I23" si="4">G23*H23</f>
        <v>0</v>
      </c>
      <c r="J23" s="2">
        <f t="shared" ref="J23" si="5">G23+I23</f>
        <v>0</v>
      </c>
      <c r="K23" s="39"/>
      <c r="L23" s="39"/>
      <c r="M23" s="40"/>
      <c r="N23" s="40"/>
      <c r="O23" s="17" t="s">
        <v>51</v>
      </c>
    </row>
    <row r="24" spans="1:15" x14ac:dyDescent="0.25">
      <c r="F24" s="10" t="s">
        <v>18</v>
      </c>
      <c r="G24" s="9">
        <f>SUM(G5:G23)</f>
        <v>0</v>
      </c>
      <c r="I24" s="9">
        <f>SUM(I5:I23)</f>
        <v>0</v>
      </c>
      <c r="J24" s="9">
        <f>SUM(J5:J23)</f>
        <v>0</v>
      </c>
    </row>
    <row r="27" spans="1:15" x14ac:dyDescent="0.25">
      <c r="F27" s="10"/>
      <c r="G27" s="35"/>
      <c r="H27" s="36"/>
      <c r="I27" s="35"/>
      <c r="J27" s="35"/>
      <c r="K27" s="6"/>
    </row>
    <row r="28" spans="1:15" x14ac:dyDescent="0.25">
      <c r="G28" s="37"/>
    </row>
    <row r="30" spans="1:15" x14ac:dyDescent="0.25">
      <c r="K30" s="4"/>
    </row>
    <row r="33" spans="11:11" x14ac:dyDescent="0.25">
      <c r="K33" s="4"/>
    </row>
  </sheetData>
  <pageMargins left="0.59055118110236227" right="0.59055118110236227" top="0.59055118110236227" bottom="0.59055118110236227" header="0" footer="0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Ewelina Szotowicz</cp:lastModifiedBy>
  <cp:lastPrinted>2026-03-26T10:48:24Z</cp:lastPrinted>
  <dcterms:created xsi:type="dcterms:W3CDTF">2022-12-29T13:54:22Z</dcterms:created>
  <dcterms:modified xsi:type="dcterms:W3CDTF">2026-03-27T06:55:25Z</dcterms:modified>
</cp:coreProperties>
</file>